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28-03-2023_08-02-49\"/>
    </mc:Choice>
  </mc:AlternateContent>
  <xr:revisionPtr revIDLastSave="0" documentId="13_ncr:1_{AB2040EC-12BA-499E-9AC6-579E72B8BEC0}" xr6:coauthVersionLast="45" xr6:coauthVersionMax="47" xr10:uidLastSave="{00000000-0000-0000-0000-000000000000}"/>
  <bookViews>
    <workbookView xWindow="-120" yWindow="-120" windowWidth="29040" windowHeight="15840" tabRatio="263" xr2:uid="{00000000-000D-0000-FFFF-FFFF00000000}"/>
  </bookViews>
  <sheets>
    <sheet name="list01" sheetId="1" r:id="rId1"/>
    <sheet name="list02" sheetId="4" r:id="rId2"/>
    <sheet name="list03" sheetId="3" r:id="rId3"/>
  </sheets>
  <calcPr calcId="191029"/>
  <webPublishObjects count="18">
    <webPublishObject id="32058" divId="финансовий_32058" destinationFile="C:\Documents and Settings\Farhod\Desktop\15.02.2008\финансовий\db\финансовийru.htm"/>
    <webPublishObject id="21706" divId="БУХГАЛТЕРСКИЙ БАЛАНС_21706" destinationFile="C:\Documents and Settings\Farhod\Desktop\15.02.2008\финансовий\1\db\БУХГАЛТЕРСКИЙ БАЛАНСru.htm"/>
    <webPublishObject id="14488" divId="БУХГАЛТЕРСКИЙ БАЛАНС_14488" destinationFile="C:\Documents and Settings\Farhod\Desktop\15.02.2008\финансовий\1\db\БУХГАЛТЕРСКИЙ БАЛАНСru.htm"/>
    <webPublishObject id="7370" divId="БУХГАЛТЕРСКИЙ БАЛАНС_7370" destinationFile="C:\Documents and Settings\Farhod\Desktop\15.02.2008\финансовий\1\db\БУХГАЛТЕРСКИЙ БАЛАНСru.htm"/>
    <webPublishObject id="17712" divId="БУХГАЛТЕРСКИЙ БАЛАНС_17712" destinationFile="C:\Documents and Settings\Farhod\Desktop\15.02.2008\финансовий\1\db\БУХГАЛТЕРСКИЙ БАЛАНСru.htm"/>
    <webPublishObject id="31654" divId="БУХГАЛТЕРСКИЙ БАЛАНС_31654" destinationFile="D:\elektronika\20.03.2008.10.20\финансовий\1\db\БУХГАЛТЕРСКИЙ БАЛАНСru.htm"/>
    <webPublishObject id="23492" divId="БУХГАЛТЕРСКИЙ БАЛАНС_23492" destinationFile="D:\elektronika\20.03.2008.10.20\финансовий\1\db\БУХГАЛТЕРСКИЙ БАЛАНСru.htm"/>
    <webPublishObject id="18051" divId="БУХГАЛТЕРСКИЙ БАЛАНС_18051" destinationFile="D:\elektronika\20.03.2008.10.20\финансовий\1\db\БУХГАЛТЕРСКИЙ БАЛАНСru.htm"/>
    <webPublishObject id="4643" divId="БУХГАЛТЕРСКИЙ БАЛАНС_4643" destinationFile="D:\Farhod_el\ot_uz\финансовий\1\db\БУХГАЛТЕРСКИЙ БАЛАНСru.htm"/>
    <webPublishObject id="19962" divId="БУХГАЛТЕРСКИЙ БАЛАНС_19962" destinationFile="D:\Farhod_el\ot_uz\финансовий\1\db\БУХГАЛТЕРСКИЙ БАЛАНСru.htm"/>
    <webPublishObject id="11109" divId="БУХГАЛТЕРСКИЙ БАЛАНС_11109" destinationFile="D:\Farhod_el\ot_uz\финансовий\1\db\БУХГАЛТЕРСКИЙ БАЛАНСru.htm"/>
    <webPublishObject id="26190" divId="БУХГАЛТЕРСКИЙ БАЛАНС_26190" destinationFile="D:\Farhod_el\ot_uz\финансовий\1\db\БУХГАЛТЕРСКИЙ БАЛАНСru.htm"/>
    <webPublishObject id="21763" divId="БУХГАЛТЕРСКИЙ БАЛАНС_21763" destinationFile="D:\Farhod_el\ot_uz\финансовий\1\db\БУХГАЛТЕРСКИЙ БАЛАНСru.htm"/>
    <webPublishObject id="11645" divId="БУХГАЛТЕРСКИЙ БАЛАНС_11645" destinationFile="C:\13012012\1\db\БУХГАЛТЕРСКИЙ БАЛАНСruurururu.htm"/>
    <webPublishObject id="21505" divId="20000ru_21505" destinationFile="C:\13012012\20000\db\20000rurrrrrrrr.htm"/>
    <webPublishObject id="1711" divId="20000ru_1711" destinationFile="C:\13012012\20000\db\20000rurrrrrrrr.htm"/>
    <webPublishObject id="30445" divId="20000ru_30445" destinationFile="D:\Хисобот формалари(2012)\20000\db\20000ruxxxxxxxxxx.htm"/>
    <webPublishObject id="5825" divId="20000ru_5825" destinationFile="D:\Хисобот формалари(2012)\20000\db\20000russsssss.htm"/>
  </webPublishObject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8" i="4" l="1"/>
  <c r="D97" i="4" s="1"/>
  <c r="D98" i="4" s="1"/>
  <c r="D79" i="4"/>
</calcChain>
</file>

<file path=xl/sharedStrings.xml><?xml version="1.0" encoding="utf-8"?>
<sst xmlns="http://schemas.openxmlformats.org/spreadsheetml/2006/main" count="272" uniqueCount="257">
  <si>
    <t>год</t>
  </si>
  <si>
    <t>Наименование показателя</t>
  </si>
  <si>
    <t>Код стр.</t>
  </si>
  <si>
    <t>Актив</t>
  </si>
  <si>
    <t>I. Долгосрочные активы</t>
  </si>
  <si>
    <t>Первоначальная (восстановительная) стоимость (0100, 0300)</t>
  </si>
  <si>
    <t>Сумма износа (0200)</t>
  </si>
  <si>
    <t>010</t>
  </si>
  <si>
    <t>020</t>
  </si>
  <si>
    <t>011</t>
  </si>
  <si>
    <t>Остаточная (балансовая) стоимость (стр. 010-011)</t>
  </si>
  <si>
    <t>012</t>
  </si>
  <si>
    <t>Нематериальные активы:</t>
  </si>
  <si>
    <t>021</t>
  </si>
  <si>
    <t>Остаточная (балансовая) стоимость (стр. 020-021)</t>
  </si>
  <si>
    <t>022</t>
  </si>
  <si>
    <t>Ценные бумаги (0610)</t>
  </si>
  <si>
    <t>040</t>
  </si>
  <si>
    <t>030</t>
  </si>
  <si>
    <t>Инвестиции в дочерние хозяйственные общества (0620)</t>
  </si>
  <si>
    <t>050</t>
  </si>
  <si>
    <t>060</t>
  </si>
  <si>
    <t>070</t>
  </si>
  <si>
    <t>080</t>
  </si>
  <si>
    <t>090</t>
  </si>
  <si>
    <t>Инвестиции в предприятие с иностранным капиталом (0640)</t>
  </si>
  <si>
    <t>Прочие долгосрочные инвестиции (0690)</t>
  </si>
  <si>
    <t>Оборудование к установке (0700)</t>
  </si>
  <si>
    <t>100</t>
  </si>
  <si>
    <t>110</t>
  </si>
  <si>
    <t>120</t>
  </si>
  <si>
    <t>130</t>
  </si>
  <si>
    <t>II. Текущие активы</t>
  </si>
  <si>
    <t>140</t>
  </si>
  <si>
    <t>Производственные запасы (1000, 1100, 1500, 1600)</t>
  </si>
  <si>
    <t>150</t>
  </si>
  <si>
    <t>Готовая продукция (2800)</t>
  </si>
  <si>
    <t>Незавершенное производство (2000, 2100, 2300, 2700)</t>
  </si>
  <si>
    <t>Товары (2900 за минусом 2980)</t>
  </si>
  <si>
    <t>160</t>
  </si>
  <si>
    <t>170</t>
  </si>
  <si>
    <t>180</t>
  </si>
  <si>
    <t>Расходы будущих периодов (3100)</t>
  </si>
  <si>
    <t>190</t>
  </si>
  <si>
    <t>Отсроченные расходы (3200)</t>
  </si>
  <si>
    <t>200</t>
  </si>
  <si>
    <t>Дебиторы, всего (стр.220+240+250+260+270+280+290+300+310)</t>
  </si>
  <si>
    <t>210</t>
  </si>
  <si>
    <t>211</t>
  </si>
  <si>
    <t>Задолженность покупателей и заказчиков (4000 за минусом 4900)</t>
  </si>
  <si>
    <t>Задолженность обособленных подразделений (4110)</t>
  </si>
  <si>
    <t>220</t>
  </si>
  <si>
    <t>230</t>
  </si>
  <si>
    <t>Задолженность дочерних и зависимых хозяйственных обществ (4120)</t>
  </si>
  <si>
    <t>240</t>
  </si>
  <si>
    <t>Авансы, выданные персоналу (4200)</t>
  </si>
  <si>
    <t>250</t>
  </si>
  <si>
    <t>Авансы, выданные поставщикам и подрядчикам (4300)</t>
  </si>
  <si>
    <t>260</t>
  </si>
  <si>
    <t>270</t>
  </si>
  <si>
    <t>280</t>
  </si>
  <si>
    <t>Задолженность учредителей по вкладам в уставный капитал (4600)</t>
  </si>
  <si>
    <t>290</t>
  </si>
  <si>
    <t>Задолженность персонала по прочим операциям (4700)</t>
  </si>
  <si>
    <t>300</t>
  </si>
  <si>
    <t>Прочие дебиторские задолженности (4800)</t>
  </si>
  <si>
    <t>310</t>
  </si>
  <si>
    <t>Денежные средства, всего (стр.330+340+350+360), в том числе:</t>
  </si>
  <si>
    <t>Денежные средства в кассе (5000)</t>
  </si>
  <si>
    <t>320</t>
  </si>
  <si>
    <t>330</t>
  </si>
  <si>
    <t>Денежные средства на расчетном счете (5100)</t>
  </si>
  <si>
    <t>340</t>
  </si>
  <si>
    <t>350</t>
  </si>
  <si>
    <t>Денежные средства в иностранной валюте (5200)</t>
  </si>
  <si>
    <t>360</t>
  </si>
  <si>
    <t>Прочие денежные средства и эквиваленты (5500, 5600, 5700)</t>
  </si>
  <si>
    <t>370</t>
  </si>
  <si>
    <t>380</t>
  </si>
  <si>
    <t>Прочие текущие активы (5900)</t>
  </si>
  <si>
    <t>390</t>
  </si>
  <si>
    <t>Всего по активу баланса (стр.130+стр.390)</t>
  </si>
  <si>
    <t>400</t>
  </si>
  <si>
    <t>Пассив</t>
  </si>
  <si>
    <t>Уставный капитал (8300)</t>
  </si>
  <si>
    <t>410</t>
  </si>
  <si>
    <t>420</t>
  </si>
  <si>
    <t>Резервный капитал (8500)</t>
  </si>
  <si>
    <t>430</t>
  </si>
  <si>
    <t>Выкупленные собственные акции (8600)</t>
  </si>
  <si>
    <t>440</t>
  </si>
  <si>
    <t>450</t>
  </si>
  <si>
    <t>Нераспределенная прибыль (непокрытый убыток) (8700)</t>
  </si>
  <si>
    <t>460</t>
  </si>
  <si>
    <t>Резервы предстоящих расходов и платежей (8900)</t>
  </si>
  <si>
    <t>470</t>
  </si>
  <si>
    <t>480</t>
  </si>
  <si>
    <t>490</t>
  </si>
  <si>
    <t>491</t>
  </si>
  <si>
    <t>Долгосрочная задолженость поставщикам и подрядчикам (7000)</t>
  </si>
  <si>
    <t>500</t>
  </si>
  <si>
    <t>Долгосрочная задолженность обособленным подразделениям (7110)</t>
  </si>
  <si>
    <t>510</t>
  </si>
  <si>
    <t>520</t>
  </si>
  <si>
    <t>530</t>
  </si>
  <si>
    <t>540</t>
  </si>
  <si>
    <t>Прочие долгосрочные отсроченные обязательства (7250, 7290)</t>
  </si>
  <si>
    <t>Авансы, полученные от покупателей и заказчиков (7300)</t>
  </si>
  <si>
    <t>Долгосрочные банковские кредиты (7810)</t>
  </si>
  <si>
    <t>550</t>
  </si>
  <si>
    <t>560</t>
  </si>
  <si>
    <t>570</t>
  </si>
  <si>
    <t>580</t>
  </si>
  <si>
    <t>Прочие долгосрочные кредиторские задолженности (7900)</t>
  </si>
  <si>
    <t>590</t>
  </si>
  <si>
    <t>600</t>
  </si>
  <si>
    <t>601</t>
  </si>
  <si>
    <t>602</t>
  </si>
  <si>
    <t>610</t>
  </si>
  <si>
    <t>620</t>
  </si>
  <si>
    <t>630</t>
  </si>
  <si>
    <t>Отсроченные доходы (6210, 6220, 6230)</t>
  </si>
  <si>
    <t>640</t>
  </si>
  <si>
    <t>650</t>
  </si>
  <si>
    <t>Прочие отсроченные обязательства (6250, 6290)</t>
  </si>
  <si>
    <t>660</t>
  </si>
  <si>
    <t>Полученные авансы (6300)</t>
  </si>
  <si>
    <t>670</t>
  </si>
  <si>
    <t>Задолженность по платежам в бюджет (6400)</t>
  </si>
  <si>
    <t>680</t>
  </si>
  <si>
    <t>Задолженность по страхованию (6510)</t>
  </si>
  <si>
    <t>690</t>
  </si>
  <si>
    <t>Задолженность по платежам в государственные целевые фонды (6520)</t>
  </si>
  <si>
    <t>700</t>
  </si>
  <si>
    <t>Задолженность учредителям (6600)</t>
  </si>
  <si>
    <t>Краткосрочные банковские кредиты (6810)</t>
  </si>
  <si>
    <t>710</t>
  </si>
  <si>
    <t>720</t>
  </si>
  <si>
    <t>730</t>
  </si>
  <si>
    <t>740</t>
  </si>
  <si>
    <t>Краткосрочные займы (6820, 6830, 6840)</t>
  </si>
  <si>
    <t>750</t>
  </si>
  <si>
    <t>Текущая часть долгосрочных обязательств (6950)</t>
  </si>
  <si>
    <t>760</t>
  </si>
  <si>
    <t>Прочие кредиторские задолженности (6900 кроме 6950)</t>
  </si>
  <si>
    <t>770</t>
  </si>
  <si>
    <t>Всего по пассиву баланса (стр.480+770)</t>
  </si>
  <si>
    <t>780</t>
  </si>
  <si>
    <t>790</t>
  </si>
  <si>
    <t>Товарно-материальные ценности, принятые на ответственное хранение (002)</t>
  </si>
  <si>
    <t>Материалы, принятые в переработку (003)</t>
  </si>
  <si>
    <t>Товары, принятые на комиссию (004)</t>
  </si>
  <si>
    <t>Бланки строгой отчетности (006)</t>
  </si>
  <si>
    <t>Списанная в убыток задолженность неплатежеспособных дебиторов (007)</t>
  </si>
  <si>
    <t>Обеспечение обязательств и платежей - полученные (008)</t>
  </si>
  <si>
    <t>Обеспечение обязательств и платежей - выданные (009)</t>
  </si>
  <si>
    <t>Имущество, полученное по договору ссуды (011)</t>
  </si>
  <si>
    <t>Расходы, исключаемые из налогооблагаемой базы следующих периодов (012)</t>
  </si>
  <si>
    <t>Временные налоговые льготы (по видам) (013)</t>
  </si>
  <si>
    <t>Инвентарь и хозяйственные принадлежности в эксплуатации (014)</t>
  </si>
  <si>
    <t>800</t>
  </si>
  <si>
    <t>810</t>
  </si>
  <si>
    <t>820</t>
  </si>
  <si>
    <t>830</t>
  </si>
  <si>
    <t>840</t>
  </si>
  <si>
    <t>850</t>
  </si>
  <si>
    <t>860</t>
  </si>
  <si>
    <t>870</t>
  </si>
  <si>
    <t>890</t>
  </si>
  <si>
    <t>900</t>
  </si>
  <si>
    <t>910</t>
  </si>
  <si>
    <t>920</t>
  </si>
  <si>
    <t>880</t>
  </si>
  <si>
    <t>Руководитель</t>
  </si>
  <si>
    <t>Главный бухгалтер</t>
  </si>
  <si>
    <t>Код стр</t>
  </si>
  <si>
    <t>квартал</t>
  </si>
  <si>
    <t>Форма N 1 по ОКУД</t>
  </si>
  <si>
    <t>Отрасль</t>
  </si>
  <si>
    <t>Идентификационный номер налогоплательщика</t>
  </si>
  <si>
    <t>Предприяия, организация</t>
  </si>
  <si>
    <t>Единица измерения, тыс. сум.</t>
  </si>
  <si>
    <t>Министерства, ведомства и другие</t>
  </si>
  <si>
    <t>Территория</t>
  </si>
  <si>
    <t>по ОКПО</t>
  </si>
  <si>
    <t>по ОКОНХ</t>
  </si>
  <si>
    <t>по КОПФ</t>
  </si>
  <si>
    <t>по КФС</t>
  </si>
  <si>
    <t>ИНН</t>
  </si>
  <si>
    <t>СОАТО</t>
  </si>
  <si>
    <t>Дата высылки</t>
  </si>
  <si>
    <t>Дата получения</t>
  </si>
  <si>
    <t>Срок представления</t>
  </si>
  <si>
    <t>Форма собственности</t>
  </si>
  <si>
    <t>Организационно-правовая форма</t>
  </si>
  <si>
    <t>по СООГУ</t>
  </si>
  <si>
    <t>На начало отчетного периода</t>
  </si>
  <si>
    <t>На конец отчетного периода</t>
  </si>
  <si>
    <t>Итого по разделу I (стр. 012+022+030+090+100+110+120)</t>
  </si>
  <si>
    <t>Итого по разделу II (стр. 140+190+200+210+320+370+380)</t>
  </si>
  <si>
    <t>Итого по разделу I (стр.410+420+430-440+450+460+470)</t>
  </si>
  <si>
    <t>Долгосрочные отсроченные доходы (7210, 7220, 7230)</t>
  </si>
  <si>
    <t>Долгосрочные займы (7820, 7830, 7840)</t>
  </si>
  <si>
    <t>Итого по разделу II (стр.490+600)</t>
  </si>
  <si>
    <t>Долгосрочные инвестиции, всего (стр.040+050+060+070+080), в том числе:</t>
  </si>
  <si>
    <t>Инвестиции в зависимые хозяйственные общества (0630)</t>
  </si>
  <si>
    <t>Долгосрочные отсроченные расходы (0950, 0960, 0990)</t>
  </si>
  <si>
    <t>Товарно-материальные запасы, всего (стр.150+160+170+180), в том числе:</t>
  </si>
  <si>
    <t>Задолженность по оплате труда (6700)</t>
  </si>
  <si>
    <t>II. Обязательства</t>
  </si>
  <si>
    <t>Текущие обязательства,всего (стр.610+630+640+650+660+670 +680+690+700+710+720+730+740+750+760)</t>
  </si>
  <si>
    <t>Долгосрочные обязательства, всего (стр.500+520+530+540+550+560+570+580+590)</t>
  </si>
  <si>
    <t>в том числе: текущая кредиторская задолженность (стр.610+630+650+670+680+690+700+710+720+760)</t>
  </si>
  <si>
    <t>Задолженность дочерним и зависимым хозяйственным обществам (6120)</t>
  </si>
  <si>
    <t>Долгосрочная задолженность дочерним и зависимым хозяйственным обществам (7120)</t>
  </si>
  <si>
    <t>Основные средства, полученные по оперативной аренде (001)</t>
  </si>
  <si>
    <t>Основные средства, сданные по договору финансовой аренды (010)</t>
  </si>
  <si>
    <t>*) При наличии просроченной дебиторской и кредиторской задолженности их расшифровка приводится согласно приложению к Бухгалтерскому балансу</t>
  </si>
  <si>
    <t>Оборудование, принятое для монтажа (005)</t>
  </si>
  <si>
    <t>lc=R26C7</t>
  </si>
  <si>
    <t>Авансовые платежи по налогам и другим обязательным платежам в бюджет (4400)</t>
  </si>
  <si>
    <t>из нее: просроченная*</t>
  </si>
  <si>
    <t>из нее: просроченная текущая кредиторская задолженность*</t>
  </si>
  <si>
    <t>на</t>
  </si>
  <si>
    <t>Коды</t>
  </si>
  <si>
    <t/>
  </si>
  <si>
    <t>Адрес:</t>
  </si>
  <si>
    <t>Основные средства:</t>
  </si>
  <si>
    <t>Первоначальная стоимость (0400)</t>
  </si>
  <si>
    <t>Сумма амортизации (0500)</t>
  </si>
  <si>
    <t>Капитальные вложения (0800)</t>
  </si>
  <si>
    <t>Долгосрочная дебиторская задолженность (0910, 0920, 0930, 0940)</t>
  </si>
  <si>
    <t>Краткосрочные инвестиции (5800)</t>
  </si>
  <si>
    <t>I. Источники собственных средств</t>
  </si>
  <si>
    <t>Добавленный капитал (8400)</t>
  </si>
  <si>
    <t>Целевые поступления (8800)</t>
  </si>
  <si>
    <t>Задолженность поставщикам и подрядчикам (6000)</t>
  </si>
  <si>
    <t>Задолженность обособленным подразделениям (6110)</t>
  </si>
  <si>
    <t>Авансовые платежи в государственные целевые фонды и по страхованию (4500)</t>
  </si>
  <si>
    <t>в том числе: долгосрочная кредиторская задолженность (стр.500+520+540+560+590)</t>
  </si>
  <si>
    <t>Долгосрочные отсроченные обязательства по налогам и другим обязательным платежам (7240)</t>
  </si>
  <si>
    <t>Отсроченные обязательства по налогам и другим обязательным платежам (6240)</t>
  </si>
  <si>
    <t>Бухгалтерский баланс - форма № 1</t>
  </si>
  <si>
    <t>Приложение N 1 к Приказу министра финансов от 27 декабря 2002 г. N 140,
зарегистрированному МЮ 24 января 2003 г. N 1209</t>
  </si>
  <si>
    <t>lc=R27C10</t>
  </si>
  <si>
    <t xml:space="preserve">    </t>
  </si>
  <si>
    <t>lc=R99C6</t>
  </si>
  <si>
    <t>Справка о наличии ценностей,учитываемых на забалансовых счетах</t>
  </si>
  <si>
    <t>"AVIASOZLAR DEHQON BOZORI" AKSIYADORLIK JAMIYATI</t>
  </si>
  <si>
    <t>Торговля</t>
  </si>
  <si>
    <t>Смешанная</t>
  </si>
  <si>
    <t>01011</t>
  </si>
  <si>
    <t>ТОШКЕНТ ШАҲАР ЯШНОБОД тумани</t>
  </si>
  <si>
    <t>BESHARIQ KO`CHASI, 1-UY</t>
  </si>
  <si>
    <t>15.02.2023</t>
  </si>
  <si>
    <t>AXMETOV SHERZOD DILSHATOVICH</t>
  </si>
  <si>
    <t>IBRAGIMOVA GULNAZA TULKUNOVNA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</si>
</sst>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12" x14ac:knownFonts="1">
    <font>
      <sz val="10"/>
      <name val="Arial"/>
      <charset val="204"/>
    </font>
    <font>
      <b/>
      <sz val="10"/>
      <name val="Arial"/>
      <family val="2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name val="Arial"/>
      <charset val="204"/>
    </font>
    <font>
      <sz val="10"/>
      <color indexed="9"/>
      <name val="Arial"/>
      <charset val="204"/>
    </font>
    <font>
      <sz val="10"/>
      <name val="Times New Roman"/>
      <family val="1"/>
      <charset val="204"/>
    </font>
    <font>
      <sz val="10"/>
      <name val="Arial"/>
      <charset val="204"/>
    </font>
    <font>
      <sz val="13"/>
      <color indexed="1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7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vertical="center" wrapText="1"/>
    </xf>
    <xf numFmtId="164" fontId="8" fillId="4" borderId="1" xfId="0" applyNumberFormat="1" applyFont="1" applyFill="1" applyBorder="1" applyAlignment="1">
      <alignment horizontal="right" vertical="center"/>
    </xf>
    <xf numFmtId="164" fontId="8" fillId="2" borderId="1" xfId="0" applyNumberFormat="1" applyFont="1" applyFill="1" applyBorder="1" applyAlignment="1">
      <alignment horizontal="right" vertical="center"/>
    </xf>
    <xf numFmtId="164" fontId="8" fillId="0" borderId="1" xfId="0" applyNumberFormat="1" applyFont="1" applyBorder="1" applyAlignment="1">
      <alignment horizontal="right" vertical="center"/>
    </xf>
    <xf numFmtId="49" fontId="8" fillId="0" borderId="4" xfId="0" applyNumberFormat="1" applyFont="1" applyBorder="1" applyAlignment="1">
      <alignment horizontal="center" vertical="center"/>
    </xf>
    <xf numFmtId="164" fontId="8" fillId="2" borderId="4" xfId="0" applyNumberFormat="1" applyFont="1" applyFill="1" applyBorder="1" applyAlignment="1">
      <alignment horizontal="right" vertical="center"/>
    </xf>
    <xf numFmtId="164" fontId="8" fillId="4" borderId="4" xfId="0" applyNumberFormat="1" applyFont="1" applyFill="1" applyBorder="1" applyAlignment="1">
      <alignment horizontal="right" vertical="center"/>
    </xf>
    <xf numFmtId="49" fontId="5" fillId="0" borderId="1" xfId="0" applyNumberFormat="1" applyFont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3" fillId="3" borderId="1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49" fontId="8" fillId="0" borderId="0" xfId="0" applyNumberFormat="1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164" fontId="8" fillId="0" borderId="0" xfId="0" applyNumberFormat="1" applyFont="1" applyAlignment="1">
      <alignment vertical="center"/>
    </xf>
    <xf numFmtId="0" fontId="3" fillId="2" borderId="2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left" wrapText="1"/>
    </xf>
    <xf numFmtId="0" fontId="3" fillId="2" borderId="2" xfId="0" applyFont="1" applyFill="1" applyBorder="1" applyAlignment="1">
      <alignment horizontal="left" vertical="center"/>
    </xf>
    <xf numFmtId="0" fontId="3" fillId="0" borderId="0" xfId="0" applyFont="1" applyAlignment="1">
      <alignment horizontal="left" wrapText="1"/>
    </xf>
    <xf numFmtId="0" fontId="11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26"/>
  <sheetViews>
    <sheetView tabSelected="1" workbookViewId="0">
      <selection activeCell="B23" sqref="B23:G23"/>
    </sheetView>
  </sheetViews>
  <sheetFormatPr defaultRowHeight="12.75" x14ac:dyDescent="0.2"/>
  <cols>
    <col min="1" max="1" width="1.7109375" style="25" customWidth="1"/>
    <col min="2" max="2" width="32" style="25" bestFit="1" customWidth="1"/>
    <col min="3" max="3" width="8" style="25" customWidth="1"/>
    <col min="4" max="4" width="3.85546875" style="25" bestFit="1" customWidth="1"/>
    <col min="5" max="5" width="4.140625" style="25" customWidth="1"/>
    <col min="6" max="6" width="7.5703125" style="25" bestFit="1" customWidth="1"/>
    <col min="7" max="7" width="46.85546875" style="25" customWidth="1"/>
    <col min="8" max="8" width="18.85546875" style="25" bestFit="1" customWidth="1"/>
    <col min="9" max="9" width="20.5703125" style="27" customWidth="1"/>
    <col min="10" max="10" width="1.7109375" style="25" customWidth="1"/>
    <col min="11" max="16384" width="9.140625" style="25"/>
  </cols>
  <sheetData>
    <row r="1" spans="1:9" x14ac:dyDescent="0.2">
      <c r="A1" s="24" t="s">
        <v>244</v>
      </c>
      <c r="B1" s="48"/>
      <c r="C1" s="48"/>
      <c r="D1" s="48"/>
      <c r="E1" s="48"/>
      <c r="F1" s="48"/>
      <c r="G1" s="48"/>
      <c r="H1" s="48"/>
      <c r="I1" s="48"/>
    </row>
    <row r="2" spans="1:9" ht="34.5" customHeight="1" x14ac:dyDescent="0.2">
      <c r="B2" s="51" t="s">
        <v>243</v>
      </c>
      <c r="C2" s="51"/>
      <c r="D2" s="51"/>
      <c r="E2" s="51"/>
      <c r="F2" s="51"/>
      <c r="G2" s="51"/>
      <c r="H2" s="51"/>
      <c r="I2" s="51"/>
    </row>
    <row r="3" spans="1:9" ht="26.1" customHeight="1" x14ac:dyDescent="0.2">
      <c r="B3" s="54" t="s">
        <v>242</v>
      </c>
      <c r="C3" s="54"/>
      <c r="D3" s="54"/>
      <c r="E3" s="54"/>
      <c r="F3" s="54"/>
      <c r="G3" s="54"/>
      <c r="H3" s="54"/>
      <c r="I3" s="54"/>
    </row>
    <row r="4" spans="1:9" x14ac:dyDescent="0.2">
      <c r="B4" s="3" t="s">
        <v>223</v>
      </c>
      <c r="C4" s="5">
        <v>2022</v>
      </c>
      <c r="D4" s="2" t="s">
        <v>0</v>
      </c>
      <c r="E4" s="5">
        <v>4</v>
      </c>
      <c r="F4" s="52" t="s">
        <v>176</v>
      </c>
      <c r="G4" s="52"/>
      <c r="H4" s="53"/>
      <c r="I4" s="22" t="s">
        <v>224</v>
      </c>
    </row>
    <row r="5" spans="1:9" x14ac:dyDescent="0.2">
      <c r="B5" s="49" t="s">
        <v>177</v>
      </c>
      <c r="C5" s="49"/>
      <c r="D5" s="49"/>
      <c r="E5" s="49"/>
      <c r="F5" s="49"/>
      <c r="G5" s="49"/>
      <c r="H5" s="50"/>
      <c r="I5" s="28" t="s">
        <v>225</v>
      </c>
    </row>
    <row r="6" spans="1:9" ht="3.95" customHeight="1" x14ac:dyDescent="0.2">
      <c r="B6" s="46"/>
      <c r="C6" s="46"/>
      <c r="D6" s="46"/>
      <c r="E6" s="46"/>
      <c r="F6" s="46"/>
      <c r="G6" s="46"/>
      <c r="H6" s="46"/>
      <c r="I6" s="46"/>
    </row>
    <row r="7" spans="1:9" x14ac:dyDescent="0.2">
      <c r="B7" s="4" t="s">
        <v>180</v>
      </c>
      <c r="C7" s="45" t="s">
        <v>248</v>
      </c>
      <c r="D7" s="45"/>
      <c r="E7" s="45"/>
      <c r="F7" s="45"/>
      <c r="G7" s="45"/>
      <c r="H7" s="3" t="s">
        <v>184</v>
      </c>
      <c r="I7" s="29">
        <v>17249368</v>
      </c>
    </row>
    <row r="8" spans="1:9" ht="3.95" customHeight="1" x14ac:dyDescent="0.2">
      <c r="B8" s="46"/>
      <c r="C8" s="46"/>
      <c r="D8" s="46"/>
      <c r="E8" s="46"/>
      <c r="F8" s="46"/>
      <c r="G8" s="46"/>
      <c r="H8" s="46"/>
      <c r="I8" s="46"/>
    </row>
    <row r="9" spans="1:9" x14ac:dyDescent="0.2">
      <c r="B9" s="4" t="s">
        <v>178</v>
      </c>
      <c r="C9" s="45" t="s">
        <v>249</v>
      </c>
      <c r="D9" s="45"/>
      <c r="E9" s="45"/>
      <c r="F9" s="45"/>
      <c r="G9" s="45"/>
      <c r="H9" s="3" t="s">
        <v>185</v>
      </c>
      <c r="I9" s="30">
        <v>71270</v>
      </c>
    </row>
    <row r="10" spans="1:9" ht="3.95" customHeight="1" x14ac:dyDescent="0.2">
      <c r="B10" s="46"/>
      <c r="C10" s="46"/>
      <c r="D10" s="46"/>
      <c r="E10" s="46"/>
      <c r="F10" s="46"/>
      <c r="G10" s="46"/>
      <c r="H10" s="46"/>
      <c r="I10" s="46"/>
    </row>
    <row r="11" spans="1:9" x14ac:dyDescent="0.2">
      <c r="B11" s="4" t="s">
        <v>194</v>
      </c>
      <c r="C11" s="45"/>
      <c r="D11" s="45"/>
      <c r="E11" s="45"/>
      <c r="F11" s="45"/>
      <c r="G11" s="45"/>
      <c r="H11" s="3" t="s">
        <v>186</v>
      </c>
      <c r="I11" s="30"/>
    </row>
    <row r="12" spans="1:9" ht="3.95" customHeight="1" x14ac:dyDescent="0.2">
      <c r="B12" s="46"/>
      <c r="C12" s="46"/>
      <c r="D12" s="46"/>
      <c r="E12" s="46"/>
      <c r="F12" s="46"/>
      <c r="G12" s="46"/>
      <c r="H12" s="46"/>
      <c r="I12" s="46"/>
    </row>
    <row r="13" spans="1:9" x14ac:dyDescent="0.2">
      <c r="B13" s="4" t="s">
        <v>193</v>
      </c>
      <c r="C13" s="45" t="s">
        <v>250</v>
      </c>
      <c r="D13" s="45"/>
      <c r="E13" s="45"/>
      <c r="F13" s="45"/>
      <c r="G13" s="45"/>
      <c r="H13" s="3" t="s">
        <v>187</v>
      </c>
      <c r="I13" s="30">
        <v>100</v>
      </c>
    </row>
    <row r="14" spans="1:9" ht="3.95" customHeight="1" x14ac:dyDescent="0.2">
      <c r="B14" s="46"/>
      <c r="C14" s="46"/>
      <c r="D14" s="46"/>
      <c r="E14" s="46"/>
      <c r="F14" s="46"/>
      <c r="G14" s="46"/>
      <c r="H14" s="46"/>
      <c r="I14" s="46"/>
    </row>
    <row r="15" spans="1:9" x14ac:dyDescent="0.2">
      <c r="B15" s="4" t="s">
        <v>182</v>
      </c>
      <c r="C15" s="45"/>
      <c r="D15" s="45"/>
      <c r="E15" s="45"/>
      <c r="F15" s="45"/>
      <c r="G15" s="45"/>
      <c r="H15" s="3" t="s">
        <v>195</v>
      </c>
      <c r="I15" s="30" t="s">
        <v>251</v>
      </c>
    </row>
    <row r="16" spans="1:9" ht="3.95" customHeight="1" x14ac:dyDescent="0.2">
      <c r="B16" s="46"/>
      <c r="C16" s="46"/>
      <c r="D16" s="46"/>
      <c r="E16" s="46"/>
      <c r="F16" s="46"/>
      <c r="G16" s="46"/>
      <c r="H16" s="46"/>
      <c r="I16" s="46"/>
    </row>
    <row r="17" spans="2:9" x14ac:dyDescent="0.2">
      <c r="B17" s="52" t="s">
        <v>179</v>
      </c>
      <c r="C17" s="52"/>
      <c r="D17" s="52"/>
      <c r="E17" s="52"/>
      <c r="F17" s="52"/>
      <c r="G17" s="52"/>
      <c r="H17" s="3" t="s">
        <v>188</v>
      </c>
      <c r="I17" s="30">
        <v>202788871</v>
      </c>
    </row>
    <row r="18" spans="2:9" ht="3.95" customHeight="1" x14ac:dyDescent="0.2">
      <c r="B18" s="46"/>
      <c r="C18" s="46"/>
      <c r="D18" s="46"/>
      <c r="E18" s="46"/>
      <c r="F18" s="46"/>
      <c r="G18" s="46"/>
      <c r="H18" s="46"/>
      <c r="I18" s="46"/>
    </row>
    <row r="19" spans="2:9" x14ac:dyDescent="0.2">
      <c r="B19" s="4" t="s">
        <v>183</v>
      </c>
      <c r="C19" s="45" t="s">
        <v>252</v>
      </c>
      <c r="D19" s="45"/>
      <c r="E19" s="45"/>
      <c r="F19" s="45"/>
      <c r="G19" s="45"/>
      <c r="H19" s="3" t="s">
        <v>189</v>
      </c>
      <c r="I19" s="30">
        <v>1726290</v>
      </c>
    </row>
    <row r="20" spans="2:9" ht="3.95" customHeight="1" x14ac:dyDescent="0.2">
      <c r="B20" s="46"/>
      <c r="C20" s="46"/>
      <c r="D20" s="46"/>
      <c r="E20" s="46"/>
      <c r="F20" s="46"/>
      <c r="G20" s="46"/>
      <c r="H20" s="46"/>
      <c r="I20" s="46"/>
    </row>
    <row r="21" spans="2:9" x14ac:dyDescent="0.2">
      <c r="B21" s="4" t="s">
        <v>226</v>
      </c>
      <c r="C21" s="45" t="s">
        <v>253</v>
      </c>
      <c r="D21" s="45"/>
      <c r="E21" s="45"/>
      <c r="F21" s="45"/>
      <c r="G21" s="45"/>
      <c r="H21" s="3" t="s">
        <v>190</v>
      </c>
      <c r="I21" s="31" t="s">
        <v>254</v>
      </c>
    </row>
    <row r="22" spans="2:9" ht="3.95" customHeight="1" x14ac:dyDescent="0.2">
      <c r="B22" s="46"/>
      <c r="C22" s="46"/>
      <c r="D22" s="46"/>
      <c r="E22" s="46"/>
      <c r="F22" s="46"/>
      <c r="G22" s="46"/>
      <c r="H22" s="46"/>
      <c r="I22" s="46"/>
    </row>
    <row r="23" spans="2:9" ht="16.5" x14ac:dyDescent="0.2">
      <c r="B23" s="47" t="s">
        <v>181</v>
      </c>
      <c r="C23" s="47"/>
      <c r="D23" s="47"/>
      <c r="E23" s="47"/>
      <c r="F23" s="47"/>
      <c r="G23" s="47"/>
      <c r="H23" s="3" t="s">
        <v>191</v>
      </c>
      <c r="I23" s="31"/>
    </row>
    <row r="24" spans="2:9" ht="3.95" customHeight="1" x14ac:dyDescent="0.2">
      <c r="B24" s="46"/>
      <c r="C24" s="46"/>
      <c r="D24" s="46"/>
      <c r="E24" s="46"/>
      <c r="F24" s="46"/>
      <c r="G24" s="46"/>
      <c r="H24" s="46"/>
      <c r="I24" s="46"/>
    </row>
    <row r="25" spans="2:9" x14ac:dyDescent="0.2">
      <c r="B25" s="46"/>
      <c r="C25" s="46"/>
      <c r="D25" s="46"/>
      <c r="E25" s="46"/>
      <c r="F25" s="46"/>
      <c r="G25" s="46"/>
      <c r="H25" s="3" t="s">
        <v>192</v>
      </c>
      <c r="I25" s="31" t="s">
        <v>254</v>
      </c>
    </row>
    <row r="26" spans="2:9" x14ac:dyDescent="0.2">
      <c r="B26" s="25" t="s">
        <v>245</v>
      </c>
    </row>
  </sheetData>
  <mergeCells count="25">
    <mergeCell ref="B1:I1"/>
    <mergeCell ref="B5:H5"/>
    <mergeCell ref="C7:G7"/>
    <mergeCell ref="B2:I2"/>
    <mergeCell ref="B18:I18"/>
    <mergeCell ref="B8:I8"/>
    <mergeCell ref="B6:I6"/>
    <mergeCell ref="F4:H4"/>
    <mergeCell ref="C9:G9"/>
    <mergeCell ref="B17:G17"/>
    <mergeCell ref="C11:G11"/>
    <mergeCell ref="B3:I3"/>
    <mergeCell ref="B16:I16"/>
    <mergeCell ref="B14:I14"/>
    <mergeCell ref="B12:I12"/>
    <mergeCell ref="B10:I10"/>
    <mergeCell ref="C13:G13"/>
    <mergeCell ref="C15:G15"/>
    <mergeCell ref="B25:G25"/>
    <mergeCell ref="C21:G21"/>
    <mergeCell ref="B23:G23"/>
    <mergeCell ref="C19:G19"/>
    <mergeCell ref="B24:I24"/>
    <mergeCell ref="B22:I22"/>
    <mergeCell ref="B20:I20"/>
  </mergeCells>
  <phoneticPr fontId="2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H120"/>
  <sheetViews>
    <sheetView topLeftCell="A82" workbookViewId="0">
      <selection activeCell="E88" sqref="E88"/>
    </sheetView>
  </sheetViews>
  <sheetFormatPr defaultRowHeight="12.75" x14ac:dyDescent="0.2"/>
  <cols>
    <col min="1" max="1" width="0.5703125" style="35" customWidth="1"/>
    <col min="2" max="2" width="103.42578125" style="35" customWidth="1"/>
    <col min="3" max="3" width="6" style="35" customWidth="1"/>
    <col min="4" max="5" width="17.7109375" style="35" customWidth="1"/>
    <col min="6" max="6" width="7.5703125" style="35" customWidth="1"/>
    <col min="7" max="16384" width="9.140625" style="35"/>
  </cols>
  <sheetData>
    <row r="1" spans="1:5" x14ac:dyDescent="0.2">
      <c r="A1" s="33" t="s">
        <v>246</v>
      </c>
      <c r="B1" s="55"/>
      <c r="C1" s="55"/>
      <c r="D1" s="55"/>
      <c r="E1" s="55"/>
    </row>
    <row r="2" spans="1:5" ht="26.1" customHeight="1" x14ac:dyDescent="0.2">
      <c r="B2" s="42" t="s">
        <v>242</v>
      </c>
      <c r="C2" s="56" t="s">
        <v>181</v>
      </c>
      <c r="D2" s="56"/>
      <c r="E2" s="56"/>
    </row>
    <row r="3" spans="1:5" ht="38.25" x14ac:dyDescent="0.2">
      <c r="B3" s="32" t="s">
        <v>1</v>
      </c>
      <c r="C3" s="41" t="s">
        <v>175</v>
      </c>
      <c r="D3" s="41" t="s">
        <v>196</v>
      </c>
      <c r="E3" s="41" t="s">
        <v>197</v>
      </c>
    </row>
    <row r="4" spans="1:5" x14ac:dyDescent="0.2">
      <c r="B4" s="9">
        <v>1</v>
      </c>
      <c r="C4" s="20">
        <v>2</v>
      </c>
      <c r="D4" s="20">
        <v>3</v>
      </c>
      <c r="E4" s="20">
        <v>4</v>
      </c>
    </row>
    <row r="5" spans="1:5" x14ac:dyDescent="0.2">
      <c r="B5" s="32" t="s">
        <v>3</v>
      </c>
      <c r="C5" s="10" t="s">
        <v>225</v>
      </c>
      <c r="D5" s="36"/>
      <c r="E5" s="36"/>
    </row>
    <row r="6" spans="1:5" x14ac:dyDescent="0.2">
      <c r="B6" s="32" t="s">
        <v>4</v>
      </c>
      <c r="C6" s="10" t="s">
        <v>225</v>
      </c>
      <c r="D6" s="36"/>
      <c r="E6" s="36"/>
    </row>
    <row r="7" spans="1:5" x14ac:dyDescent="0.2">
      <c r="B7" s="32" t="s">
        <v>227</v>
      </c>
      <c r="C7" s="10" t="s">
        <v>225</v>
      </c>
      <c r="D7" s="36"/>
      <c r="E7" s="36"/>
    </row>
    <row r="8" spans="1:5" x14ac:dyDescent="0.2">
      <c r="B8" s="11" t="s">
        <v>5</v>
      </c>
      <c r="C8" s="10" t="s">
        <v>7</v>
      </c>
      <c r="D8" s="12">
        <v>12832586</v>
      </c>
      <c r="E8" s="12">
        <v>14115845</v>
      </c>
    </row>
    <row r="9" spans="1:5" x14ac:dyDescent="0.2">
      <c r="B9" s="11" t="s">
        <v>6</v>
      </c>
      <c r="C9" s="10" t="s">
        <v>9</v>
      </c>
      <c r="D9" s="12">
        <v>1043217</v>
      </c>
      <c r="E9" s="12">
        <v>1057433</v>
      </c>
    </row>
    <row r="10" spans="1:5" x14ac:dyDescent="0.2">
      <c r="B10" s="11" t="s">
        <v>10</v>
      </c>
      <c r="C10" s="10" t="s">
        <v>11</v>
      </c>
      <c r="D10" s="13">
        <v>11789369</v>
      </c>
      <c r="E10" s="13">
        <v>13058412</v>
      </c>
    </row>
    <row r="11" spans="1:5" x14ac:dyDescent="0.2">
      <c r="B11" s="11" t="s">
        <v>12</v>
      </c>
      <c r="C11" s="10" t="s">
        <v>225</v>
      </c>
      <c r="D11" s="14"/>
      <c r="E11" s="14"/>
    </row>
    <row r="12" spans="1:5" x14ac:dyDescent="0.2">
      <c r="B12" s="11" t="s">
        <v>228</v>
      </c>
      <c r="C12" s="10" t="s">
        <v>8</v>
      </c>
      <c r="D12" s="12"/>
      <c r="E12" s="12"/>
    </row>
    <row r="13" spans="1:5" x14ac:dyDescent="0.2">
      <c r="B13" s="11" t="s">
        <v>229</v>
      </c>
      <c r="C13" s="10" t="s">
        <v>13</v>
      </c>
      <c r="D13" s="12"/>
      <c r="E13" s="12"/>
    </row>
    <row r="14" spans="1:5" x14ac:dyDescent="0.2">
      <c r="B14" s="11" t="s">
        <v>14</v>
      </c>
      <c r="C14" s="10" t="s">
        <v>15</v>
      </c>
      <c r="D14" s="13">
        <v>0</v>
      </c>
      <c r="E14" s="13">
        <v>0</v>
      </c>
    </row>
    <row r="15" spans="1:5" x14ac:dyDescent="0.2">
      <c r="B15" s="11" t="s">
        <v>204</v>
      </c>
      <c r="C15" s="15" t="s">
        <v>18</v>
      </c>
      <c r="D15" s="16">
        <v>11808</v>
      </c>
      <c r="E15" s="16">
        <v>11808</v>
      </c>
    </row>
    <row r="16" spans="1:5" x14ac:dyDescent="0.2">
      <c r="B16" s="11" t="s">
        <v>16</v>
      </c>
      <c r="C16" s="10" t="s">
        <v>17</v>
      </c>
      <c r="D16" s="12">
        <v>4308</v>
      </c>
      <c r="E16" s="12">
        <v>4308</v>
      </c>
    </row>
    <row r="17" spans="2:5" x14ac:dyDescent="0.2">
      <c r="B17" s="11" t="s">
        <v>19</v>
      </c>
      <c r="C17" s="10" t="s">
        <v>20</v>
      </c>
      <c r="D17" s="12">
        <v>7500</v>
      </c>
      <c r="E17" s="12">
        <v>7500</v>
      </c>
    </row>
    <row r="18" spans="2:5" x14ac:dyDescent="0.2">
      <c r="B18" s="11" t="s">
        <v>205</v>
      </c>
      <c r="C18" s="10" t="s">
        <v>21</v>
      </c>
      <c r="D18" s="12"/>
      <c r="E18" s="12"/>
    </row>
    <row r="19" spans="2:5" x14ac:dyDescent="0.2">
      <c r="B19" s="11" t="s">
        <v>25</v>
      </c>
      <c r="C19" s="10" t="s">
        <v>22</v>
      </c>
      <c r="D19" s="12"/>
      <c r="E19" s="12"/>
    </row>
    <row r="20" spans="2:5" x14ac:dyDescent="0.2">
      <c r="B20" s="11" t="s">
        <v>26</v>
      </c>
      <c r="C20" s="10" t="s">
        <v>23</v>
      </c>
      <c r="D20" s="12"/>
      <c r="E20" s="12"/>
    </row>
    <row r="21" spans="2:5" x14ac:dyDescent="0.2">
      <c r="B21" s="11" t="s">
        <v>27</v>
      </c>
      <c r="C21" s="10" t="s">
        <v>24</v>
      </c>
      <c r="D21" s="12"/>
      <c r="E21" s="12"/>
    </row>
    <row r="22" spans="2:5" x14ac:dyDescent="0.2">
      <c r="B22" s="11" t="s">
        <v>230</v>
      </c>
      <c r="C22" s="10" t="s">
        <v>28</v>
      </c>
      <c r="D22" s="12"/>
      <c r="E22" s="12"/>
    </row>
    <row r="23" spans="2:5" x14ac:dyDescent="0.2">
      <c r="B23" s="11" t="s">
        <v>231</v>
      </c>
      <c r="C23" s="10" t="s">
        <v>29</v>
      </c>
      <c r="D23" s="12"/>
      <c r="E23" s="12"/>
    </row>
    <row r="24" spans="2:5" x14ac:dyDescent="0.2">
      <c r="B24" s="11" t="s">
        <v>206</v>
      </c>
      <c r="C24" s="10" t="s">
        <v>30</v>
      </c>
      <c r="D24" s="12"/>
      <c r="E24" s="12"/>
    </row>
    <row r="25" spans="2:5" x14ac:dyDescent="0.2">
      <c r="B25" s="11" t="s">
        <v>198</v>
      </c>
      <c r="C25" s="10" t="s">
        <v>31</v>
      </c>
      <c r="D25" s="13">
        <v>11801177</v>
      </c>
      <c r="E25" s="13">
        <v>13070220</v>
      </c>
    </row>
    <row r="26" spans="2:5" x14ac:dyDescent="0.2">
      <c r="B26" s="32" t="s">
        <v>32</v>
      </c>
      <c r="C26" s="10" t="s">
        <v>225</v>
      </c>
      <c r="D26" s="14"/>
      <c r="E26" s="14"/>
    </row>
    <row r="27" spans="2:5" x14ac:dyDescent="0.2">
      <c r="B27" s="11" t="s">
        <v>207</v>
      </c>
      <c r="C27" s="10" t="s">
        <v>33</v>
      </c>
      <c r="D27" s="16">
        <v>137480</v>
      </c>
      <c r="E27" s="16">
        <v>147107</v>
      </c>
    </row>
    <row r="28" spans="2:5" x14ac:dyDescent="0.2">
      <c r="B28" s="11" t="s">
        <v>34</v>
      </c>
      <c r="C28" s="10" t="s">
        <v>35</v>
      </c>
      <c r="D28" s="12">
        <v>137480</v>
      </c>
      <c r="E28" s="12">
        <v>147107</v>
      </c>
    </row>
    <row r="29" spans="2:5" x14ac:dyDescent="0.2">
      <c r="B29" s="11" t="s">
        <v>37</v>
      </c>
      <c r="C29" s="10" t="s">
        <v>39</v>
      </c>
      <c r="D29" s="12"/>
      <c r="E29" s="12"/>
    </row>
    <row r="30" spans="2:5" x14ac:dyDescent="0.2">
      <c r="B30" s="11" t="s">
        <v>36</v>
      </c>
      <c r="C30" s="10" t="s">
        <v>40</v>
      </c>
      <c r="D30" s="12"/>
      <c r="E30" s="12"/>
    </row>
    <row r="31" spans="2:5" x14ac:dyDescent="0.2">
      <c r="B31" s="11" t="s">
        <v>38</v>
      </c>
      <c r="C31" s="10" t="s">
        <v>41</v>
      </c>
      <c r="D31" s="12"/>
      <c r="E31" s="12"/>
    </row>
    <row r="32" spans="2:5" x14ac:dyDescent="0.2">
      <c r="B32" s="11" t="s">
        <v>42</v>
      </c>
      <c r="C32" s="10" t="s">
        <v>43</v>
      </c>
      <c r="D32" s="12"/>
      <c r="E32" s="12"/>
    </row>
    <row r="33" spans="2:5" x14ac:dyDescent="0.2">
      <c r="B33" s="11" t="s">
        <v>44</v>
      </c>
      <c r="C33" s="10" t="s">
        <v>45</v>
      </c>
      <c r="D33" s="12"/>
      <c r="E33" s="12"/>
    </row>
    <row r="34" spans="2:5" x14ac:dyDescent="0.2">
      <c r="B34" s="11" t="s">
        <v>46</v>
      </c>
      <c r="C34" s="10" t="s">
        <v>47</v>
      </c>
      <c r="D34" s="13">
        <v>225438</v>
      </c>
      <c r="E34" s="13">
        <v>398704</v>
      </c>
    </row>
    <row r="35" spans="2:5" x14ac:dyDescent="0.2">
      <c r="B35" s="11" t="s">
        <v>221</v>
      </c>
      <c r="C35" s="10" t="s">
        <v>48</v>
      </c>
      <c r="D35" s="12"/>
      <c r="E35" s="12"/>
    </row>
    <row r="36" spans="2:5" x14ac:dyDescent="0.2">
      <c r="B36" s="11" t="s">
        <v>49</v>
      </c>
      <c r="C36" s="10" t="s">
        <v>51</v>
      </c>
      <c r="D36" s="12">
        <v>45388</v>
      </c>
      <c r="E36" s="12">
        <v>21305</v>
      </c>
    </row>
    <row r="37" spans="2:5" x14ac:dyDescent="0.2">
      <c r="B37" s="11" t="s">
        <v>50</v>
      </c>
      <c r="C37" s="10" t="s">
        <v>52</v>
      </c>
      <c r="D37" s="12"/>
      <c r="E37" s="12"/>
    </row>
    <row r="38" spans="2:5" x14ac:dyDescent="0.2">
      <c r="B38" s="11" t="s">
        <v>53</v>
      </c>
      <c r="C38" s="10" t="s">
        <v>54</v>
      </c>
      <c r="D38" s="12"/>
      <c r="E38" s="12"/>
    </row>
    <row r="39" spans="2:5" x14ac:dyDescent="0.2">
      <c r="B39" s="11" t="s">
        <v>55</v>
      </c>
      <c r="C39" s="10" t="s">
        <v>56</v>
      </c>
      <c r="D39" s="12">
        <v>26000</v>
      </c>
      <c r="E39" s="12">
        <v>53638</v>
      </c>
    </row>
    <row r="40" spans="2:5" x14ac:dyDescent="0.2">
      <c r="B40" s="11" t="s">
        <v>57</v>
      </c>
      <c r="C40" s="10" t="s">
        <v>58</v>
      </c>
      <c r="D40" s="12">
        <v>20413</v>
      </c>
      <c r="E40" s="12">
        <v>22398</v>
      </c>
    </row>
    <row r="41" spans="2:5" x14ac:dyDescent="0.2">
      <c r="B41" s="11" t="s">
        <v>220</v>
      </c>
      <c r="C41" s="10" t="s">
        <v>59</v>
      </c>
      <c r="D41" s="12">
        <v>133637</v>
      </c>
      <c r="E41" s="12">
        <v>301363</v>
      </c>
    </row>
    <row r="42" spans="2:5" x14ac:dyDescent="0.2">
      <c r="B42" s="11" t="s">
        <v>238</v>
      </c>
      <c r="C42" s="10" t="s">
        <v>60</v>
      </c>
      <c r="D42" s="17"/>
      <c r="E42" s="17"/>
    </row>
    <row r="43" spans="2:5" x14ac:dyDescent="0.2">
      <c r="B43" s="11" t="s">
        <v>61</v>
      </c>
      <c r="C43" s="10" t="s">
        <v>62</v>
      </c>
      <c r="D43" s="12"/>
      <c r="E43" s="12"/>
    </row>
    <row r="44" spans="2:5" x14ac:dyDescent="0.2">
      <c r="B44" s="11" t="s">
        <v>63</v>
      </c>
      <c r="C44" s="10" t="s">
        <v>64</v>
      </c>
      <c r="D44" s="12"/>
      <c r="E44" s="12"/>
    </row>
    <row r="45" spans="2:5" x14ac:dyDescent="0.2">
      <c r="B45" s="11" t="s">
        <v>65</v>
      </c>
      <c r="C45" s="10" t="s">
        <v>66</v>
      </c>
      <c r="D45" s="12"/>
      <c r="E45" s="12"/>
    </row>
    <row r="46" spans="2:5" x14ac:dyDescent="0.2">
      <c r="B46" s="11" t="s">
        <v>67</v>
      </c>
      <c r="C46" s="10" t="s">
        <v>69</v>
      </c>
      <c r="D46" s="13">
        <v>23828</v>
      </c>
      <c r="E46" s="13">
        <v>19457</v>
      </c>
    </row>
    <row r="47" spans="2:5" x14ac:dyDescent="0.2">
      <c r="B47" s="11" t="s">
        <v>68</v>
      </c>
      <c r="C47" s="10" t="s">
        <v>70</v>
      </c>
      <c r="D47" s="12">
        <v>12096</v>
      </c>
      <c r="E47" s="12">
        <v>9575</v>
      </c>
    </row>
    <row r="48" spans="2:5" x14ac:dyDescent="0.2">
      <c r="B48" s="11" t="s">
        <v>71</v>
      </c>
      <c r="C48" s="10" t="s">
        <v>72</v>
      </c>
      <c r="D48" s="12">
        <v>3691</v>
      </c>
      <c r="E48" s="12">
        <v>1382</v>
      </c>
    </row>
    <row r="49" spans="2:7" x14ac:dyDescent="0.2">
      <c r="B49" s="11" t="s">
        <v>74</v>
      </c>
      <c r="C49" s="10" t="s">
        <v>73</v>
      </c>
      <c r="D49" s="12"/>
      <c r="E49" s="12"/>
    </row>
    <row r="50" spans="2:7" x14ac:dyDescent="0.2">
      <c r="B50" s="11" t="s">
        <v>76</v>
      </c>
      <c r="C50" s="10" t="s">
        <v>75</v>
      </c>
      <c r="D50" s="12">
        <v>8041</v>
      </c>
      <c r="E50" s="12">
        <v>8500</v>
      </c>
    </row>
    <row r="51" spans="2:7" x14ac:dyDescent="0.2">
      <c r="B51" s="11" t="s">
        <v>232</v>
      </c>
      <c r="C51" s="10" t="s">
        <v>77</v>
      </c>
      <c r="D51" s="12"/>
      <c r="E51" s="12"/>
    </row>
    <row r="52" spans="2:7" x14ac:dyDescent="0.2">
      <c r="B52" s="11" t="s">
        <v>79</v>
      </c>
      <c r="C52" s="10" t="s">
        <v>78</v>
      </c>
      <c r="D52" s="12"/>
      <c r="E52" s="12"/>
    </row>
    <row r="53" spans="2:7" x14ac:dyDescent="0.2">
      <c r="B53" s="6" t="s">
        <v>199</v>
      </c>
      <c r="C53" s="18" t="s">
        <v>80</v>
      </c>
      <c r="D53" s="19">
        <v>386746</v>
      </c>
      <c r="E53" s="19">
        <v>565268</v>
      </c>
      <c r="F53" s="37"/>
      <c r="G53" s="38"/>
    </row>
    <row r="54" spans="2:7" x14ac:dyDescent="0.2">
      <c r="B54" s="11" t="s">
        <v>81</v>
      </c>
      <c r="C54" s="10" t="s">
        <v>82</v>
      </c>
      <c r="D54" s="13">
        <v>12187923</v>
      </c>
      <c r="E54" s="13">
        <v>13635488</v>
      </c>
    </row>
    <row r="55" spans="2:7" x14ac:dyDescent="0.2">
      <c r="B55" s="8" t="s">
        <v>83</v>
      </c>
      <c r="C55" s="10" t="s">
        <v>225</v>
      </c>
      <c r="D55" s="14"/>
      <c r="E55" s="14"/>
    </row>
    <row r="56" spans="2:7" x14ac:dyDescent="0.2">
      <c r="B56" s="8" t="s">
        <v>233</v>
      </c>
      <c r="C56" s="10" t="s">
        <v>225</v>
      </c>
      <c r="D56" s="14"/>
      <c r="E56" s="14"/>
    </row>
    <row r="57" spans="2:7" x14ac:dyDescent="0.2">
      <c r="B57" s="11" t="s">
        <v>84</v>
      </c>
      <c r="C57" s="10" t="s">
        <v>85</v>
      </c>
      <c r="D57" s="12">
        <v>943772</v>
      </c>
      <c r="E57" s="12">
        <v>943772</v>
      </c>
    </row>
    <row r="58" spans="2:7" x14ac:dyDescent="0.2">
      <c r="B58" s="11" t="s">
        <v>234</v>
      </c>
      <c r="C58" s="10" t="s">
        <v>86</v>
      </c>
      <c r="D58" s="12"/>
      <c r="E58" s="12"/>
    </row>
    <row r="59" spans="2:7" x14ac:dyDescent="0.2">
      <c r="B59" s="11" t="s">
        <v>87</v>
      </c>
      <c r="C59" s="10" t="s">
        <v>88</v>
      </c>
      <c r="D59" s="12">
        <v>2333745</v>
      </c>
      <c r="E59" s="12">
        <v>2850574</v>
      </c>
    </row>
    <row r="60" spans="2:7" x14ac:dyDescent="0.2">
      <c r="B60" s="11" t="s">
        <v>89</v>
      </c>
      <c r="C60" s="10" t="s">
        <v>90</v>
      </c>
      <c r="D60" s="12"/>
      <c r="E60" s="12"/>
    </row>
    <row r="61" spans="2:7" x14ac:dyDescent="0.2">
      <c r="B61" s="11" t="s">
        <v>92</v>
      </c>
      <c r="C61" s="10" t="s">
        <v>91</v>
      </c>
      <c r="D61" s="12">
        <v>4225596</v>
      </c>
      <c r="E61" s="12">
        <v>1561868</v>
      </c>
    </row>
    <row r="62" spans="2:7" x14ac:dyDescent="0.2">
      <c r="B62" s="11" t="s">
        <v>235</v>
      </c>
      <c r="C62" s="10" t="s">
        <v>93</v>
      </c>
      <c r="D62" s="12"/>
      <c r="E62" s="12"/>
    </row>
    <row r="63" spans="2:7" x14ac:dyDescent="0.2">
      <c r="B63" s="11" t="s">
        <v>94</v>
      </c>
      <c r="C63" s="10" t="s">
        <v>95</v>
      </c>
      <c r="D63" s="12"/>
      <c r="E63" s="12"/>
    </row>
    <row r="64" spans="2:7" x14ac:dyDescent="0.2">
      <c r="B64" s="11" t="s">
        <v>200</v>
      </c>
      <c r="C64" s="10" t="s">
        <v>96</v>
      </c>
      <c r="D64" s="13">
        <v>7503113</v>
      </c>
      <c r="E64" s="13">
        <v>5356214</v>
      </c>
    </row>
    <row r="65" spans="2:8" x14ac:dyDescent="0.2">
      <c r="B65" s="32" t="s">
        <v>209</v>
      </c>
      <c r="C65" s="10" t="s">
        <v>225</v>
      </c>
      <c r="D65" s="14"/>
      <c r="E65" s="14"/>
    </row>
    <row r="66" spans="2:8" x14ac:dyDescent="0.2">
      <c r="B66" s="11" t="s">
        <v>211</v>
      </c>
      <c r="C66" s="10" t="s">
        <v>97</v>
      </c>
      <c r="D66" s="16">
        <v>0</v>
      </c>
      <c r="E66" s="16">
        <v>0</v>
      </c>
      <c r="H66" s="38"/>
    </row>
    <row r="67" spans="2:8" x14ac:dyDescent="0.2">
      <c r="B67" s="11" t="s">
        <v>239</v>
      </c>
      <c r="C67" s="10" t="s">
        <v>98</v>
      </c>
      <c r="D67" s="16">
        <v>0</v>
      </c>
      <c r="E67" s="16">
        <v>0</v>
      </c>
    </row>
    <row r="68" spans="2:8" x14ac:dyDescent="0.2">
      <c r="B68" s="11" t="s">
        <v>99</v>
      </c>
      <c r="C68" s="10" t="s">
        <v>100</v>
      </c>
      <c r="D68" s="12"/>
      <c r="E68" s="12"/>
    </row>
    <row r="69" spans="2:8" x14ac:dyDescent="0.2">
      <c r="B69" s="11" t="s">
        <v>101</v>
      </c>
      <c r="C69" s="10" t="s">
        <v>102</v>
      </c>
      <c r="D69" s="12"/>
      <c r="E69" s="12"/>
    </row>
    <row r="70" spans="2:8" x14ac:dyDescent="0.2">
      <c r="B70" s="11" t="s">
        <v>214</v>
      </c>
      <c r="C70" s="10" t="s">
        <v>103</v>
      </c>
      <c r="D70" s="17"/>
      <c r="E70" s="17"/>
    </row>
    <row r="71" spans="2:8" x14ac:dyDescent="0.2">
      <c r="B71" s="11" t="s">
        <v>201</v>
      </c>
      <c r="C71" s="10" t="s">
        <v>104</v>
      </c>
      <c r="D71" s="12"/>
      <c r="E71" s="12"/>
    </row>
    <row r="72" spans="2:8" x14ac:dyDescent="0.2">
      <c r="B72" s="11" t="s">
        <v>240</v>
      </c>
      <c r="C72" s="10" t="s">
        <v>105</v>
      </c>
      <c r="D72" s="17"/>
      <c r="E72" s="17"/>
      <c r="H72" s="38"/>
    </row>
    <row r="73" spans="2:8" x14ac:dyDescent="0.2">
      <c r="B73" s="11" t="s">
        <v>106</v>
      </c>
      <c r="C73" s="10" t="s">
        <v>109</v>
      </c>
      <c r="D73" s="12"/>
      <c r="E73" s="12"/>
    </row>
    <row r="74" spans="2:8" x14ac:dyDescent="0.2">
      <c r="B74" s="11" t="s">
        <v>107</v>
      </c>
      <c r="C74" s="10" t="s">
        <v>110</v>
      </c>
      <c r="D74" s="12"/>
      <c r="E74" s="12"/>
    </row>
    <row r="75" spans="2:8" x14ac:dyDescent="0.2">
      <c r="B75" s="11" t="s">
        <v>108</v>
      </c>
      <c r="C75" s="10" t="s">
        <v>111</v>
      </c>
      <c r="D75" s="12"/>
      <c r="E75" s="12"/>
    </row>
    <row r="76" spans="2:8" x14ac:dyDescent="0.2">
      <c r="B76" s="11" t="s">
        <v>202</v>
      </c>
      <c r="C76" s="10" t="s">
        <v>112</v>
      </c>
      <c r="D76" s="12"/>
      <c r="E76" s="12"/>
    </row>
    <row r="77" spans="2:8" x14ac:dyDescent="0.2">
      <c r="B77" s="11" t="s">
        <v>113</v>
      </c>
      <c r="C77" s="10" t="s">
        <v>114</v>
      </c>
      <c r="D77" s="12"/>
      <c r="E77" s="12"/>
    </row>
    <row r="78" spans="2:8" x14ac:dyDescent="0.2">
      <c r="B78" s="11" t="s">
        <v>210</v>
      </c>
      <c r="C78" s="10" t="s">
        <v>115</v>
      </c>
      <c r="D78" s="16">
        <f>D79</f>
        <v>4684810</v>
      </c>
      <c r="E78" s="16">
        <v>8279274</v>
      </c>
    </row>
    <row r="79" spans="2:8" x14ac:dyDescent="0.2">
      <c r="B79" s="11" t="s">
        <v>212</v>
      </c>
      <c r="C79" s="10" t="s">
        <v>116</v>
      </c>
      <c r="D79" s="16">
        <f>D81+D83+D85+D88+D90</f>
        <v>4684810</v>
      </c>
      <c r="E79" s="16">
        <v>8279274</v>
      </c>
    </row>
    <row r="80" spans="2:8" x14ac:dyDescent="0.2">
      <c r="B80" s="11" t="s">
        <v>222</v>
      </c>
      <c r="C80" s="10" t="s">
        <v>117</v>
      </c>
      <c r="D80" s="12">
        <v>3302433</v>
      </c>
      <c r="E80" s="12">
        <v>3019971</v>
      </c>
    </row>
    <row r="81" spans="2:5" x14ac:dyDescent="0.2">
      <c r="B81" s="11" t="s">
        <v>236</v>
      </c>
      <c r="C81" s="10" t="s">
        <v>118</v>
      </c>
      <c r="D81" s="12">
        <v>765445</v>
      </c>
      <c r="E81" s="12">
        <v>406404</v>
      </c>
    </row>
    <row r="82" spans="2:5" x14ac:dyDescent="0.2">
      <c r="B82" s="11" t="s">
        <v>237</v>
      </c>
      <c r="C82" s="10" t="s">
        <v>119</v>
      </c>
      <c r="D82" s="12"/>
      <c r="E82" s="12"/>
    </row>
    <row r="83" spans="2:5" x14ac:dyDescent="0.2">
      <c r="B83" s="11" t="s">
        <v>213</v>
      </c>
      <c r="C83" s="10" t="s">
        <v>120</v>
      </c>
      <c r="D83" s="17">
        <v>75305</v>
      </c>
      <c r="E83" s="17">
        <v>75305</v>
      </c>
    </row>
    <row r="84" spans="2:5" x14ac:dyDescent="0.2">
      <c r="B84" s="11" t="s">
        <v>121</v>
      </c>
      <c r="C84" s="10" t="s">
        <v>122</v>
      </c>
      <c r="D84" s="12"/>
      <c r="E84" s="12"/>
    </row>
    <row r="85" spans="2:5" x14ac:dyDescent="0.2">
      <c r="B85" s="11" t="s">
        <v>241</v>
      </c>
      <c r="C85" s="10" t="s">
        <v>123</v>
      </c>
      <c r="D85" s="12">
        <v>1950475</v>
      </c>
      <c r="E85" s="12">
        <v>1950475</v>
      </c>
    </row>
    <row r="86" spans="2:5" x14ac:dyDescent="0.2">
      <c r="B86" s="11" t="s">
        <v>124</v>
      </c>
      <c r="C86" s="10" t="s">
        <v>125</v>
      </c>
      <c r="D86" s="12"/>
      <c r="E86" s="12"/>
    </row>
    <row r="87" spans="2:5" x14ac:dyDescent="0.2">
      <c r="B87" s="11" t="s">
        <v>126</v>
      </c>
      <c r="C87" s="10" t="s">
        <v>127</v>
      </c>
      <c r="D87" s="12"/>
      <c r="E87" s="12"/>
    </row>
    <row r="88" spans="2:5" x14ac:dyDescent="0.2">
      <c r="B88" s="11" t="s">
        <v>128</v>
      </c>
      <c r="C88" s="10" t="s">
        <v>129</v>
      </c>
      <c r="D88" s="12">
        <v>1358748</v>
      </c>
      <c r="E88" s="12">
        <v>5244492</v>
      </c>
    </row>
    <row r="89" spans="2:5" x14ac:dyDescent="0.2">
      <c r="B89" s="11" t="s">
        <v>130</v>
      </c>
      <c r="C89" s="10" t="s">
        <v>131</v>
      </c>
      <c r="D89" s="12"/>
      <c r="E89" s="12"/>
    </row>
    <row r="90" spans="2:5" x14ac:dyDescent="0.2">
      <c r="B90" s="11" t="s">
        <v>132</v>
      </c>
      <c r="C90" s="10" t="s">
        <v>133</v>
      </c>
      <c r="D90" s="12">
        <v>534837</v>
      </c>
      <c r="E90" s="12">
        <v>539800</v>
      </c>
    </row>
    <row r="91" spans="2:5" x14ac:dyDescent="0.2">
      <c r="B91" s="11" t="s">
        <v>134</v>
      </c>
      <c r="C91" s="10" t="s">
        <v>136</v>
      </c>
      <c r="D91" s="12"/>
      <c r="E91" s="12"/>
    </row>
    <row r="92" spans="2:5" x14ac:dyDescent="0.2">
      <c r="B92" s="11" t="s">
        <v>208</v>
      </c>
      <c r="C92" s="10" t="s">
        <v>137</v>
      </c>
      <c r="D92" s="12"/>
      <c r="E92" s="12">
        <v>62798</v>
      </c>
    </row>
    <row r="93" spans="2:5" x14ac:dyDescent="0.2">
      <c r="B93" s="11" t="s">
        <v>135</v>
      </c>
      <c r="C93" s="10" t="s">
        <v>138</v>
      </c>
      <c r="D93" s="12"/>
      <c r="E93" s="12"/>
    </row>
    <row r="94" spans="2:5" x14ac:dyDescent="0.2">
      <c r="B94" s="11" t="s">
        <v>140</v>
      </c>
      <c r="C94" s="10" t="s">
        <v>139</v>
      </c>
      <c r="D94" s="12"/>
      <c r="E94" s="12"/>
    </row>
    <row r="95" spans="2:5" x14ac:dyDescent="0.2">
      <c r="B95" s="11" t="s">
        <v>142</v>
      </c>
      <c r="C95" s="10" t="s">
        <v>141</v>
      </c>
      <c r="D95" s="12"/>
      <c r="E95" s="12"/>
    </row>
    <row r="96" spans="2:5" x14ac:dyDescent="0.2">
      <c r="B96" s="11" t="s">
        <v>144</v>
      </c>
      <c r="C96" s="10" t="s">
        <v>143</v>
      </c>
      <c r="D96" s="12"/>
      <c r="E96" s="12"/>
    </row>
    <row r="97" spans="2:5" x14ac:dyDescent="0.2">
      <c r="B97" s="11" t="s">
        <v>203</v>
      </c>
      <c r="C97" s="10" t="s">
        <v>145</v>
      </c>
      <c r="D97" s="13">
        <f>D66+D78</f>
        <v>4684810</v>
      </c>
      <c r="E97" s="13">
        <v>8279274</v>
      </c>
    </row>
    <row r="98" spans="2:5" x14ac:dyDescent="0.2">
      <c r="B98" s="11" t="s">
        <v>146</v>
      </c>
      <c r="C98" s="10" t="s">
        <v>147</v>
      </c>
      <c r="D98" s="13">
        <f>D97+D64</f>
        <v>12187923</v>
      </c>
      <c r="E98" s="13">
        <v>13635488</v>
      </c>
    </row>
    <row r="99" spans="2:5" x14ac:dyDescent="0.2">
      <c r="B99" s="39"/>
      <c r="C99" s="40"/>
      <c r="D99" s="44"/>
    </row>
    <row r="100" spans="2:5" x14ac:dyDescent="0.2">
      <c r="B100" s="34"/>
      <c r="C100" s="40"/>
    </row>
    <row r="101" spans="2:5" x14ac:dyDescent="0.2">
      <c r="B101" s="34"/>
      <c r="C101" s="40"/>
    </row>
    <row r="102" spans="2:5" x14ac:dyDescent="0.2">
      <c r="B102" s="34"/>
      <c r="C102" s="40"/>
    </row>
    <row r="103" spans="2:5" x14ac:dyDescent="0.2">
      <c r="B103" s="34"/>
      <c r="C103" s="40"/>
    </row>
    <row r="104" spans="2:5" x14ac:dyDescent="0.2">
      <c r="B104" s="34"/>
      <c r="C104" s="40"/>
    </row>
    <row r="105" spans="2:5" x14ac:dyDescent="0.2">
      <c r="B105" s="34"/>
      <c r="C105" s="40"/>
    </row>
    <row r="106" spans="2:5" x14ac:dyDescent="0.2">
      <c r="B106" s="34"/>
      <c r="C106" s="40"/>
    </row>
    <row r="107" spans="2:5" x14ac:dyDescent="0.2">
      <c r="B107" s="34"/>
      <c r="C107" s="40"/>
    </row>
    <row r="108" spans="2:5" x14ac:dyDescent="0.2">
      <c r="B108" s="34"/>
      <c r="C108" s="40"/>
    </row>
    <row r="109" spans="2:5" x14ac:dyDescent="0.2">
      <c r="B109" s="34"/>
      <c r="C109" s="40"/>
    </row>
    <row r="110" spans="2:5" x14ac:dyDescent="0.2">
      <c r="B110" s="34"/>
      <c r="C110" s="40"/>
    </row>
    <row r="111" spans="2:5" x14ac:dyDescent="0.2">
      <c r="C111" s="40"/>
    </row>
    <row r="112" spans="2:5" x14ac:dyDescent="0.2">
      <c r="C112" s="40"/>
    </row>
    <row r="113" spans="3:3" x14ac:dyDescent="0.2">
      <c r="C113" s="40"/>
    </row>
    <row r="114" spans="3:3" x14ac:dyDescent="0.2">
      <c r="C114" s="40"/>
    </row>
    <row r="115" spans="3:3" x14ac:dyDescent="0.2">
      <c r="C115" s="40"/>
    </row>
    <row r="116" spans="3:3" x14ac:dyDescent="0.2">
      <c r="C116" s="40"/>
    </row>
    <row r="117" spans="3:3" x14ac:dyDescent="0.2">
      <c r="C117" s="40"/>
    </row>
    <row r="118" spans="3:3" x14ac:dyDescent="0.2">
      <c r="C118" s="40"/>
    </row>
    <row r="119" spans="3:3" x14ac:dyDescent="0.2">
      <c r="C119" s="40"/>
    </row>
    <row r="120" spans="3:3" x14ac:dyDescent="0.2">
      <c r="C120" s="40"/>
    </row>
  </sheetData>
  <mergeCells count="2">
    <mergeCell ref="B1:E1"/>
    <mergeCell ref="C2:E2"/>
  </mergeCells>
  <phoneticPr fontId="2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G23"/>
  <sheetViews>
    <sheetView workbookViewId="0">
      <selection activeCell="E35" sqref="E35"/>
    </sheetView>
  </sheetViews>
  <sheetFormatPr defaultRowHeight="12.75" x14ac:dyDescent="0.2"/>
  <cols>
    <col min="1" max="1" width="0.85546875" style="25" customWidth="1"/>
    <col min="2" max="2" width="103.85546875" style="25" customWidth="1"/>
    <col min="3" max="3" width="9.5703125" style="25" customWidth="1"/>
    <col min="4" max="5" width="17.7109375" style="25" customWidth="1"/>
    <col min="6" max="6" width="1.7109375" style="25" customWidth="1"/>
    <col min="7" max="16384" width="9.140625" style="25"/>
  </cols>
  <sheetData>
    <row r="1" spans="1:7" x14ac:dyDescent="0.2">
      <c r="A1" s="24" t="s">
        <v>219</v>
      </c>
      <c r="B1" s="48"/>
      <c r="C1" s="48"/>
      <c r="D1" s="48"/>
      <c r="E1" s="48"/>
    </row>
    <row r="2" spans="1:7" ht="20.100000000000001" customHeight="1" x14ac:dyDescent="0.2">
      <c r="B2" s="43" t="s">
        <v>247</v>
      </c>
      <c r="C2" s="60" t="s">
        <v>181</v>
      </c>
      <c r="D2" s="60"/>
      <c r="E2" s="60"/>
    </row>
    <row r="3" spans="1:7" ht="25.5" x14ac:dyDescent="0.2">
      <c r="B3" s="21" t="s">
        <v>1</v>
      </c>
      <c r="C3" s="22" t="s">
        <v>2</v>
      </c>
      <c r="D3" s="22" t="s">
        <v>196</v>
      </c>
      <c r="E3" s="22" t="s">
        <v>197</v>
      </c>
    </row>
    <row r="4" spans="1:7" x14ac:dyDescent="0.2">
      <c r="B4" s="21">
        <v>1</v>
      </c>
      <c r="C4" s="23">
        <v>2</v>
      </c>
      <c r="D4" s="23">
        <v>3</v>
      </c>
      <c r="E4" s="23">
        <v>4</v>
      </c>
    </row>
    <row r="5" spans="1:7" x14ac:dyDescent="0.2">
      <c r="B5" s="7" t="s">
        <v>215</v>
      </c>
      <c r="C5" s="1" t="s">
        <v>148</v>
      </c>
      <c r="D5" s="26"/>
      <c r="E5" s="26"/>
    </row>
    <row r="6" spans="1:7" x14ac:dyDescent="0.2">
      <c r="B6" s="7" t="s">
        <v>149</v>
      </c>
      <c r="C6" s="1" t="s">
        <v>160</v>
      </c>
      <c r="D6" s="26"/>
      <c r="E6" s="26"/>
    </row>
    <row r="7" spans="1:7" x14ac:dyDescent="0.2">
      <c r="B7" s="7" t="s">
        <v>150</v>
      </c>
      <c r="C7" s="1" t="s">
        <v>161</v>
      </c>
      <c r="D7" s="26"/>
      <c r="E7" s="26"/>
    </row>
    <row r="8" spans="1:7" x14ac:dyDescent="0.2">
      <c r="B8" s="7" t="s">
        <v>151</v>
      </c>
      <c r="C8" s="1" t="s">
        <v>162</v>
      </c>
      <c r="D8" s="26"/>
      <c r="E8" s="26"/>
    </row>
    <row r="9" spans="1:7" x14ac:dyDescent="0.2">
      <c r="B9" s="7" t="s">
        <v>218</v>
      </c>
      <c r="C9" s="1" t="s">
        <v>163</v>
      </c>
      <c r="D9" s="26"/>
      <c r="E9" s="26"/>
      <c r="G9" s="4"/>
    </row>
    <row r="10" spans="1:7" x14ac:dyDescent="0.2">
      <c r="B10" s="7" t="s">
        <v>152</v>
      </c>
      <c r="C10" s="1" t="s">
        <v>164</v>
      </c>
      <c r="D10" s="26"/>
      <c r="E10" s="26"/>
    </row>
    <row r="11" spans="1:7" x14ac:dyDescent="0.2">
      <c r="B11" s="7" t="s">
        <v>153</v>
      </c>
      <c r="C11" s="1" t="s">
        <v>165</v>
      </c>
      <c r="D11" s="26"/>
      <c r="E11" s="26"/>
    </row>
    <row r="12" spans="1:7" x14ac:dyDescent="0.2">
      <c r="B12" s="7" t="s">
        <v>154</v>
      </c>
      <c r="C12" s="1" t="s">
        <v>166</v>
      </c>
      <c r="D12" s="26"/>
      <c r="E12" s="26"/>
    </row>
    <row r="13" spans="1:7" x14ac:dyDescent="0.2">
      <c r="B13" s="7" t="s">
        <v>155</v>
      </c>
      <c r="C13" s="1" t="s">
        <v>167</v>
      </c>
      <c r="D13" s="26"/>
      <c r="E13" s="26"/>
    </row>
    <row r="14" spans="1:7" x14ac:dyDescent="0.2">
      <c r="B14" s="7" t="s">
        <v>216</v>
      </c>
      <c r="C14" s="1" t="s">
        <v>172</v>
      </c>
      <c r="D14" s="26"/>
      <c r="E14" s="26"/>
    </row>
    <row r="15" spans="1:7" x14ac:dyDescent="0.2">
      <c r="B15" s="7" t="s">
        <v>156</v>
      </c>
      <c r="C15" s="1" t="s">
        <v>168</v>
      </c>
      <c r="D15" s="26"/>
      <c r="E15" s="26"/>
    </row>
    <row r="16" spans="1:7" x14ac:dyDescent="0.2">
      <c r="B16" s="7" t="s">
        <v>157</v>
      </c>
      <c r="C16" s="1" t="s">
        <v>169</v>
      </c>
      <c r="D16" s="26"/>
      <c r="E16" s="26"/>
    </row>
    <row r="17" spans="2:5" x14ac:dyDescent="0.2">
      <c r="B17" s="7" t="s">
        <v>158</v>
      </c>
      <c r="C17" s="1" t="s">
        <v>170</v>
      </c>
      <c r="D17" s="26"/>
      <c r="E17" s="26"/>
    </row>
    <row r="18" spans="2:5" x14ac:dyDescent="0.2">
      <c r="B18" s="7" t="s">
        <v>159</v>
      </c>
      <c r="C18" s="1" t="s">
        <v>171</v>
      </c>
      <c r="D18" s="26"/>
      <c r="E18" s="26"/>
    </row>
    <row r="19" spans="2:5" ht="25.5" customHeight="1" x14ac:dyDescent="0.2">
      <c r="B19" s="52" t="s">
        <v>217</v>
      </c>
      <c r="C19" s="52"/>
      <c r="D19" s="52"/>
      <c r="E19" s="52"/>
    </row>
    <row r="20" spans="2:5" x14ac:dyDescent="0.2">
      <c r="B20" s="59" t="s">
        <v>173</v>
      </c>
      <c r="C20" s="59"/>
      <c r="D20" s="59"/>
      <c r="E20" s="59"/>
    </row>
    <row r="21" spans="2:5" x14ac:dyDescent="0.2">
      <c r="B21" s="45" t="s">
        <v>255</v>
      </c>
      <c r="C21" s="45"/>
      <c r="D21" s="45"/>
      <c r="E21" s="45"/>
    </row>
    <row r="22" spans="2:5" x14ac:dyDescent="0.2">
      <c r="B22" s="57" t="s">
        <v>174</v>
      </c>
      <c r="C22" s="57"/>
      <c r="D22" s="57"/>
      <c r="E22" s="57"/>
    </row>
    <row r="23" spans="2:5" x14ac:dyDescent="0.2">
      <c r="B23" s="58" t="s">
        <v>256</v>
      </c>
      <c r="C23" s="58"/>
      <c r="D23" s="58"/>
      <c r="E23" s="58"/>
    </row>
  </sheetData>
  <mergeCells count="7">
    <mergeCell ref="B22:E22"/>
    <mergeCell ref="B23:E23"/>
    <mergeCell ref="B19:E19"/>
    <mergeCell ref="B1:E1"/>
    <mergeCell ref="B20:E20"/>
    <mergeCell ref="B21:E21"/>
    <mergeCell ref="C2:E2"/>
  </mergeCells>
  <phoneticPr fontId="2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list01</vt:lpstr>
      <vt:lpstr>list02</vt:lpstr>
      <vt:lpstr>list03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2013-02-08T10:24:31Z</cp:lastPrinted>
  <dcterms:created xsi:type="dcterms:W3CDTF">2008-03-03T23:56:31Z</dcterms:created>
  <dcterms:modified xsi:type="dcterms:W3CDTF">2023-03-28T05:51:48Z</dcterms:modified>
</cp:coreProperties>
</file>